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calcChain.xml><?xml version="1.0" encoding="utf-8"?>
<calcChain xmlns="http://schemas.openxmlformats.org/spreadsheetml/2006/main">
  <c r="F29" i="1"/>
  <c r="G29"/>
  <c r="G23"/>
  <c r="E23"/>
  <c r="D23"/>
  <c r="D19"/>
  <c r="E19"/>
  <c r="G19"/>
  <c r="E11"/>
  <c r="G11"/>
  <c r="D11"/>
  <c r="E10"/>
  <c r="F28"/>
  <c r="G10"/>
  <c r="D10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E30"/>
  <c r="F30"/>
  <c r="G30"/>
  <c r="D30"/>
  <c r="E29"/>
  <c r="D29"/>
  <c r="E28"/>
  <c r="G28"/>
  <c r="D28"/>
  <c r="H28" l="1"/>
  <c r="H30"/>
  <c r="H29"/>
</calcChain>
</file>

<file path=xl/sharedStrings.xml><?xml version="1.0" encoding="utf-8"?>
<sst xmlns="http://schemas.openxmlformats.org/spreadsheetml/2006/main" count="76" uniqueCount="44">
  <si>
    <t>наименование муниципальной программы</t>
  </si>
  <si>
    <t>(1 квартал, полугодие, 9 месяцев, год)</t>
  </si>
  <si>
    <t>№ пп</t>
  </si>
  <si>
    <t>2</t>
  </si>
  <si>
    <t>3</t>
  </si>
  <si>
    <t>ВСЕГО ПО ПРОГРАММЕ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</si>
  <si>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</si>
  <si>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</si>
  <si>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</si>
  <si>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</si>
  <si>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</si>
  <si>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</si>
  <si>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</si>
  <si>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</si>
  <si>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</si>
  <si>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</si>
  <si>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</si>
  <si>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</si>
  <si>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Ежеквартально, до 20 числа месяца, следующего за отчетным. Ежегодно  до 25 января года, следующего за отчетным</t>
  </si>
  <si>
    <t xml:space="preserve"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
</t>
  </si>
  <si>
    <t>1.1.</t>
  </si>
  <si>
    <t>1.2.</t>
  </si>
  <si>
    <t xml:space="preserve">Мероприятие организация деятельности МБУ АСО 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</si>
  <si>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  
</t>
  </si>
  <si>
    <t xml:space="preserve"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</si>
  <si>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</si>
  <si>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</si>
  <si>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</si>
  <si>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</si>
  <si>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</si>
  <si>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 xml:space="preserve">Мероприятие № 1 
Организация деятельности МКУ «Управление по делам ГО и ЧС» Кавказского района 
</t>
  </si>
  <si>
    <t>3.2.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</si>
  <si>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</si>
  <si>
    <t>Мероприятие № 1                                                             Выполнение мероприятий по защите от чрезвычайных ситуаций</t>
  </si>
  <si>
    <t>Мероприятия № 2                                                             Выполнение мероприятий по гражданской обороне</t>
  </si>
  <si>
    <t>Начальник МКУ "Управление по делам ГО и ЧС" Кавказского района И.Н.Дик</t>
  </si>
  <si>
    <t>% выполнения</t>
  </si>
  <si>
    <t>выполнено</t>
  </si>
  <si>
    <t>И.о.начальника  МКУ "Управление по делам ГО и ЧС" Кавказского района</t>
  </si>
  <si>
    <t>В.Г.Анохин</t>
  </si>
  <si>
    <t>за    2017 год</t>
  </si>
  <si>
    <t>не выполнено</t>
  </si>
  <si>
    <t>поступление денежных средств из внебюджетных источников составляет меньшуюсумму, чем план в связи с меньшим количеством заявок на оказание платных услуг, чем при планировании</t>
  </si>
  <si>
    <t>неосвоение бюджетныых средств связано с возникновением экономии по проведению процедуры торгов, осуществляемых в декабре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</si>
</sst>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textRotation="90" wrapText="1"/>
    </xf>
    <xf numFmtId="0" fontId="1" fillId="0" borderId="1" xfId="0" applyFont="1" applyFill="1" applyBorder="1" applyAlignment="1">
      <alignment wrapText="1"/>
    </xf>
    <xf numFmtId="164" fontId="2" fillId="0" borderId="1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164" fontId="4" fillId="0" borderId="1" xfId="0" applyNumberFormat="1" applyFont="1" applyFill="1" applyBorder="1"/>
    <xf numFmtId="0" fontId="1" fillId="0" borderId="1" xfId="0" applyFont="1" applyFill="1" applyBorder="1"/>
    <xf numFmtId="164" fontId="3" fillId="0" borderId="1" xfId="0" applyNumberFormat="1" applyFont="1" applyFill="1" applyBorder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Border="1"/>
    <xf numFmtId="0" fontId="5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50" zoomScaleNormal="50" workbookViewId="0">
      <selection activeCell="I26" sqref="I26"/>
    </sheetView>
  </sheetViews>
  <sheetFormatPr defaultRowHeight="15"/>
  <cols>
    <col min="1" max="1" width="7.28515625" customWidth="1"/>
    <col min="2" max="2" width="54.85546875" customWidth="1"/>
    <col min="3" max="3" width="18.42578125" customWidth="1"/>
    <col min="4" max="4" width="12" customWidth="1"/>
    <col min="5" max="5" width="12.85546875" customWidth="1"/>
    <col min="6" max="6" width="10.7109375" customWidth="1"/>
    <col min="7" max="7" width="13.5703125" style="30" customWidth="1"/>
    <col min="8" max="8" width="13.28515625" customWidth="1"/>
    <col min="9" max="9" width="15.7109375" customWidth="1"/>
    <col min="10" max="10" width="22.7109375" customWidth="1"/>
  </cols>
  <sheetData>
    <row r="1" spans="1:11" ht="15.75">
      <c r="A1" s="2"/>
      <c r="B1" s="2"/>
      <c r="C1" s="2"/>
      <c r="D1" s="2"/>
      <c r="E1" s="2"/>
      <c r="F1" s="32" t="s">
        <v>18</v>
      </c>
      <c r="G1" s="32"/>
      <c r="H1" s="32"/>
      <c r="I1" s="32"/>
      <c r="J1" s="32"/>
    </row>
    <row r="2" spans="1:11" ht="15.75">
      <c r="A2" s="2"/>
      <c r="B2" s="2"/>
      <c r="C2" s="2"/>
      <c r="D2" s="2"/>
      <c r="E2" s="2"/>
      <c r="F2" s="2"/>
      <c r="G2" s="27"/>
      <c r="H2" s="2"/>
      <c r="I2" s="2"/>
      <c r="J2" s="2"/>
    </row>
    <row r="3" spans="1:11" ht="15.75">
      <c r="A3" s="34" t="s">
        <v>8</v>
      </c>
      <c r="B3" s="34"/>
      <c r="C3" s="34"/>
      <c r="D3" s="34"/>
      <c r="E3" s="34"/>
      <c r="F3" s="34"/>
      <c r="G3" s="34"/>
      <c r="H3" s="34"/>
      <c r="I3" s="34"/>
      <c r="J3" s="34"/>
      <c r="K3" s="1"/>
    </row>
    <row r="4" spans="1:11" ht="15.75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ht="15.7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</row>
    <row r="6" spans="1:11" ht="15.75">
      <c r="A6" s="33" t="s">
        <v>40</v>
      </c>
      <c r="B6" s="33"/>
      <c r="C6" s="33"/>
      <c r="D6" s="33"/>
      <c r="E6" s="33"/>
      <c r="F6" s="33"/>
      <c r="G6" s="33"/>
      <c r="H6" s="33"/>
      <c r="I6" s="33"/>
      <c r="J6" s="33"/>
    </row>
    <row r="7" spans="1:11" ht="15.75">
      <c r="A7" s="33" t="s">
        <v>1</v>
      </c>
      <c r="B7" s="33"/>
      <c r="C7" s="33"/>
      <c r="D7" s="33"/>
      <c r="E7" s="33"/>
      <c r="F7" s="33"/>
      <c r="G7" s="33"/>
      <c r="H7" s="33"/>
      <c r="I7" s="33"/>
      <c r="J7" s="33"/>
    </row>
    <row r="8" spans="1:11" ht="15.75">
      <c r="A8" s="2"/>
      <c r="B8" s="2"/>
      <c r="C8" s="2"/>
      <c r="D8" s="2"/>
      <c r="E8" s="2"/>
      <c r="F8" s="2"/>
      <c r="G8" s="27"/>
      <c r="H8" s="2"/>
      <c r="I8" s="2"/>
      <c r="J8" s="2"/>
    </row>
    <row r="9" spans="1:11" ht="189">
      <c r="A9" s="3" t="s">
        <v>2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28" t="s">
        <v>15</v>
      </c>
      <c r="H9" s="4" t="s">
        <v>36</v>
      </c>
      <c r="I9" s="4" t="s">
        <v>16</v>
      </c>
      <c r="J9" s="4" t="s">
        <v>17</v>
      </c>
    </row>
    <row r="10" spans="1:11" ht="126">
      <c r="A10" s="5">
        <v>1</v>
      </c>
      <c r="B10" s="6" t="s">
        <v>19</v>
      </c>
      <c r="C10" s="7"/>
      <c r="D10" s="19">
        <f>D11+D12</f>
        <v>8570</v>
      </c>
      <c r="E10" s="19">
        <f t="shared" ref="E10:G10" si="0">E11+E12</f>
        <v>8570</v>
      </c>
      <c r="F10" s="24">
        <v>8619.4</v>
      </c>
      <c r="G10" s="20">
        <f t="shared" si="0"/>
        <v>8619.4</v>
      </c>
      <c r="H10" s="24">
        <f>F10/E10*100</f>
        <v>100.57642940490081</v>
      </c>
      <c r="I10" s="25" t="s">
        <v>37</v>
      </c>
      <c r="J10" s="10"/>
    </row>
    <row r="11" spans="1:11" ht="15.75">
      <c r="A11" s="9"/>
      <c r="B11" s="10" t="s">
        <v>6</v>
      </c>
      <c r="C11" s="8"/>
      <c r="D11" s="21">
        <f>D16+D14</f>
        <v>7920</v>
      </c>
      <c r="E11" s="21">
        <f t="shared" ref="E11:G11" si="1">E16+E14</f>
        <v>7920</v>
      </c>
      <c r="F11" s="21">
        <v>7920</v>
      </c>
      <c r="G11" s="21">
        <f t="shared" si="1"/>
        <v>7920</v>
      </c>
      <c r="H11" s="24">
        <f t="shared" ref="H11:H30" si="2">F11/E11*100</f>
        <v>100</v>
      </c>
      <c r="I11" s="25" t="s">
        <v>37</v>
      </c>
      <c r="J11" s="10"/>
    </row>
    <row r="12" spans="1:11" ht="15.75">
      <c r="A12" s="9"/>
      <c r="B12" s="10" t="s">
        <v>7</v>
      </c>
      <c r="C12" s="8"/>
      <c r="D12" s="21">
        <v>650</v>
      </c>
      <c r="E12" s="21">
        <v>650</v>
      </c>
      <c r="F12" s="26">
        <v>699.4</v>
      </c>
      <c r="G12" s="22">
        <v>699.4</v>
      </c>
      <c r="H12" s="24">
        <f t="shared" si="2"/>
        <v>107.60000000000001</v>
      </c>
      <c r="I12" s="25" t="s">
        <v>37</v>
      </c>
      <c r="J12" s="8"/>
    </row>
    <row r="13" spans="1:11" ht="91.5">
      <c r="A13" s="16" t="s">
        <v>20</v>
      </c>
      <c r="B13" s="10" t="s">
        <v>30</v>
      </c>
      <c r="C13" s="17" t="s">
        <v>35</v>
      </c>
      <c r="D13" s="21">
        <v>7300</v>
      </c>
      <c r="E13" s="21">
        <v>7300</v>
      </c>
      <c r="F13" s="26">
        <v>7300</v>
      </c>
      <c r="G13" s="22">
        <v>7300</v>
      </c>
      <c r="H13" s="24">
        <f t="shared" si="2"/>
        <v>100</v>
      </c>
      <c r="I13" s="25" t="s">
        <v>37</v>
      </c>
      <c r="J13" s="35"/>
    </row>
    <row r="14" spans="1:11" ht="15.75">
      <c r="A14" s="9"/>
      <c r="B14" s="10" t="s">
        <v>6</v>
      </c>
      <c r="C14" s="8"/>
      <c r="D14" s="21">
        <v>7300</v>
      </c>
      <c r="E14" s="21">
        <v>7300</v>
      </c>
      <c r="F14" s="26">
        <v>7300</v>
      </c>
      <c r="G14" s="22">
        <v>7300</v>
      </c>
      <c r="H14" s="24">
        <f t="shared" si="2"/>
        <v>100</v>
      </c>
      <c r="I14" s="25" t="s">
        <v>37</v>
      </c>
      <c r="J14" s="36"/>
    </row>
    <row r="15" spans="1:11" ht="94.5">
      <c r="A15" s="9" t="s">
        <v>21</v>
      </c>
      <c r="B15" s="10" t="s">
        <v>32</v>
      </c>
      <c r="C15" s="17" t="s">
        <v>26</v>
      </c>
      <c r="D15" s="21">
        <v>1270</v>
      </c>
      <c r="E15" s="21">
        <v>1270</v>
      </c>
      <c r="F15" s="22">
        <v>1319.4</v>
      </c>
      <c r="G15" s="23">
        <v>1319.4</v>
      </c>
      <c r="H15" s="24">
        <f t="shared" si="2"/>
        <v>103.88976377952757</v>
      </c>
      <c r="I15" s="25" t="s">
        <v>37</v>
      </c>
      <c r="J15" s="10"/>
    </row>
    <row r="16" spans="1:11" ht="15.75">
      <c r="A16" s="9"/>
      <c r="B16" s="10" t="s">
        <v>6</v>
      </c>
      <c r="C16" s="8"/>
      <c r="D16" s="21">
        <v>620</v>
      </c>
      <c r="E16" s="21">
        <v>620</v>
      </c>
      <c r="F16" s="22">
        <v>620</v>
      </c>
      <c r="G16" s="23">
        <v>620</v>
      </c>
      <c r="H16" s="24">
        <f t="shared" si="2"/>
        <v>100</v>
      </c>
      <c r="I16" s="25" t="s">
        <v>37</v>
      </c>
      <c r="J16" s="8"/>
    </row>
    <row r="17" spans="1:10" ht="15.75">
      <c r="A17" s="9"/>
      <c r="B17" s="10" t="s">
        <v>7</v>
      </c>
      <c r="C17" s="8"/>
      <c r="D17" s="21">
        <v>650</v>
      </c>
      <c r="E17" s="21">
        <v>650</v>
      </c>
      <c r="F17" s="22">
        <v>699.4</v>
      </c>
      <c r="G17" s="22">
        <v>699.4</v>
      </c>
      <c r="H17" s="24">
        <f t="shared" si="2"/>
        <v>107.60000000000001</v>
      </c>
      <c r="I17" s="25" t="s">
        <v>37</v>
      </c>
      <c r="J17" s="18"/>
    </row>
    <row r="18" spans="1:10" ht="94.5">
      <c r="A18" s="12" t="s">
        <v>3</v>
      </c>
      <c r="B18" s="6" t="s">
        <v>23</v>
      </c>
      <c r="C18" s="7"/>
      <c r="D18" s="19">
        <v>7343.7</v>
      </c>
      <c r="E18" s="19">
        <v>7343.7</v>
      </c>
      <c r="F18" s="20">
        <v>7256.7</v>
      </c>
      <c r="G18" s="20">
        <v>7252.1</v>
      </c>
      <c r="H18" s="24">
        <f t="shared" si="2"/>
        <v>98.815311082969075</v>
      </c>
      <c r="I18" s="25" t="s">
        <v>37</v>
      </c>
      <c r="J18" s="10"/>
    </row>
    <row r="19" spans="1:10" ht="48">
      <c r="A19" s="11"/>
      <c r="B19" s="10" t="s">
        <v>22</v>
      </c>
      <c r="C19" s="17" t="s">
        <v>27</v>
      </c>
      <c r="D19" s="21">
        <f>D21+D20</f>
        <v>7343.7</v>
      </c>
      <c r="E19" s="21">
        <f t="shared" ref="E19:G19" si="3">E21+E20</f>
        <v>7343.7</v>
      </c>
      <c r="F19" s="21">
        <v>7256.7</v>
      </c>
      <c r="G19" s="21">
        <f t="shared" si="3"/>
        <v>7252.0999999999995</v>
      </c>
      <c r="H19" s="24">
        <f t="shared" si="2"/>
        <v>98.815311082969075</v>
      </c>
      <c r="I19" s="25" t="s">
        <v>37</v>
      </c>
      <c r="J19" s="10"/>
    </row>
    <row r="20" spans="1:10" ht="15.75">
      <c r="A20" s="11"/>
      <c r="B20" s="10" t="s">
        <v>6</v>
      </c>
      <c r="C20" s="8"/>
      <c r="D20" s="22">
        <v>6963.7</v>
      </c>
      <c r="E20" s="22">
        <v>6963.7</v>
      </c>
      <c r="F20" s="22">
        <v>6963.7</v>
      </c>
      <c r="G20" s="22">
        <v>6963.7</v>
      </c>
      <c r="H20" s="24">
        <f t="shared" si="2"/>
        <v>100</v>
      </c>
      <c r="I20" s="25" t="s">
        <v>37</v>
      </c>
      <c r="J20" s="18"/>
    </row>
    <row r="21" spans="1:10" ht="198" customHeight="1">
      <c r="A21" s="11"/>
      <c r="B21" s="10" t="s">
        <v>7</v>
      </c>
      <c r="C21" s="8"/>
      <c r="D21" s="21">
        <v>380</v>
      </c>
      <c r="E21" s="21">
        <v>380</v>
      </c>
      <c r="F21" s="22">
        <v>293</v>
      </c>
      <c r="G21" s="22">
        <v>288.39999999999998</v>
      </c>
      <c r="H21" s="24">
        <f t="shared" si="2"/>
        <v>77.105263157894726</v>
      </c>
      <c r="I21" s="25" t="s">
        <v>37</v>
      </c>
      <c r="J21" s="18" t="s">
        <v>42</v>
      </c>
    </row>
    <row r="22" spans="1:10" ht="78.75">
      <c r="A22" s="12" t="s">
        <v>4</v>
      </c>
      <c r="B22" s="6" t="s">
        <v>24</v>
      </c>
      <c r="C22" s="7"/>
      <c r="D22" s="19">
        <v>250</v>
      </c>
      <c r="E22" s="19">
        <v>250</v>
      </c>
      <c r="F22" s="37">
        <v>248.7</v>
      </c>
      <c r="G22" s="37">
        <v>248.7</v>
      </c>
      <c r="H22" s="24">
        <f t="shared" si="2"/>
        <v>99.47999999999999</v>
      </c>
      <c r="I22" s="25" t="s">
        <v>37</v>
      </c>
      <c r="J22" s="3" t="s">
        <v>28</v>
      </c>
    </row>
    <row r="23" spans="1:10" ht="15.75">
      <c r="A23" s="11"/>
      <c r="B23" s="10" t="s">
        <v>6</v>
      </c>
      <c r="C23" s="8"/>
      <c r="D23" s="21">
        <f>D27+D25</f>
        <v>250</v>
      </c>
      <c r="E23" s="21">
        <f t="shared" ref="E23" si="4">E27+E25</f>
        <v>250</v>
      </c>
      <c r="F23" s="38">
        <v>248.7</v>
      </c>
      <c r="G23" s="38">
        <f>G27+G25</f>
        <v>248.7</v>
      </c>
      <c r="H23" s="24">
        <f t="shared" si="2"/>
        <v>99.47999999999999</v>
      </c>
      <c r="I23" s="25" t="s">
        <v>37</v>
      </c>
      <c r="J23" s="4"/>
    </row>
    <row r="24" spans="1:10" ht="47.25">
      <c r="A24" s="11" t="s">
        <v>29</v>
      </c>
      <c r="B24" s="10" t="s">
        <v>33</v>
      </c>
      <c r="C24" s="8"/>
      <c r="D24" s="21">
        <v>200</v>
      </c>
      <c r="E24" s="21">
        <v>200</v>
      </c>
      <c r="F24" s="39">
        <v>199.9</v>
      </c>
      <c r="G24" s="39">
        <v>199.9</v>
      </c>
      <c r="H24" s="24">
        <f t="shared" si="2"/>
        <v>99.95</v>
      </c>
      <c r="I24" s="25" t="s">
        <v>37</v>
      </c>
      <c r="J24" s="4"/>
    </row>
    <row r="25" spans="1:10" ht="15.75">
      <c r="A25" s="11"/>
      <c r="B25" s="10" t="s">
        <v>6</v>
      </c>
      <c r="C25" s="8"/>
      <c r="D25" s="21">
        <v>200</v>
      </c>
      <c r="E25" s="21">
        <v>200</v>
      </c>
      <c r="F25" s="39">
        <v>199.9</v>
      </c>
      <c r="G25" s="39">
        <v>199.9</v>
      </c>
      <c r="H25" s="24">
        <f t="shared" si="2"/>
        <v>99.95</v>
      </c>
      <c r="I25" s="25" t="s">
        <v>37</v>
      </c>
      <c r="J25" s="4"/>
    </row>
    <row r="26" spans="1:10" ht="141.75">
      <c r="A26" s="11" t="s">
        <v>31</v>
      </c>
      <c r="B26" s="10" t="s">
        <v>34</v>
      </c>
      <c r="C26" s="8"/>
      <c r="D26" s="21">
        <v>50</v>
      </c>
      <c r="E26" s="21">
        <v>50</v>
      </c>
      <c r="F26" s="39">
        <v>48.8</v>
      </c>
      <c r="G26" s="39">
        <v>48.8</v>
      </c>
      <c r="H26" s="24">
        <f t="shared" si="2"/>
        <v>97.6</v>
      </c>
      <c r="I26" s="25" t="s">
        <v>41</v>
      </c>
      <c r="J26" s="4" t="s">
        <v>43</v>
      </c>
    </row>
    <row r="27" spans="1:10" ht="15.75">
      <c r="A27" s="11"/>
      <c r="B27" s="10" t="s">
        <v>6</v>
      </c>
      <c r="C27" s="8"/>
      <c r="D27" s="21">
        <v>50</v>
      </c>
      <c r="E27" s="21">
        <v>50</v>
      </c>
      <c r="F27" s="39">
        <v>48.8</v>
      </c>
      <c r="G27" s="39">
        <v>48.8</v>
      </c>
      <c r="H27" s="24">
        <f t="shared" si="2"/>
        <v>97.6</v>
      </c>
      <c r="I27" s="25" t="s">
        <v>41</v>
      </c>
      <c r="J27" s="4"/>
    </row>
    <row r="28" spans="1:10" ht="15.75">
      <c r="A28" s="11"/>
      <c r="B28" s="6" t="s">
        <v>5</v>
      </c>
      <c r="C28" s="8"/>
      <c r="D28" s="20">
        <f>D10+D18+D22</f>
        <v>16163.7</v>
      </c>
      <c r="E28" s="20">
        <f t="shared" ref="E28:G28" si="5">E10+E18+E22</f>
        <v>16163.7</v>
      </c>
      <c r="F28" s="24">
        <f t="shared" si="5"/>
        <v>16124.8</v>
      </c>
      <c r="G28" s="24">
        <f t="shared" si="5"/>
        <v>16120.2</v>
      </c>
      <c r="H28" s="24">
        <f t="shared" si="2"/>
        <v>99.759337280449387</v>
      </c>
      <c r="I28" s="3" t="s">
        <v>28</v>
      </c>
      <c r="J28" s="3" t="s">
        <v>28</v>
      </c>
    </row>
    <row r="29" spans="1:10" ht="15.75">
      <c r="A29" s="11"/>
      <c r="B29" s="10" t="s">
        <v>6</v>
      </c>
      <c r="C29" s="8"/>
      <c r="D29" s="22">
        <f>D11+D20+D23</f>
        <v>15133.7</v>
      </c>
      <c r="E29" s="22">
        <f t="shared" ref="E29" si="6">E11+E20+E23</f>
        <v>15133.7</v>
      </c>
      <c r="F29" s="26">
        <f>F11+F20+F23</f>
        <v>15132.400000000001</v>
      </c>
      <c r="G29" s="26">
        <f>G11+G20+G23</f>
        <v>15132.400000000001</v>
      </c>
      <c r="H29" s="24">
        <f t="shared" si="2"/>
        <v>99.991409899760143</v>
      </c>
      <c r="I29" s="3" t="s">
        <v>28</v>
      </c>
      <c r="J29" s="3" t="s">
        <v>28</v>
      </c>
    </row>
    <row r="30" spans="1:10" ht="15.75">
      <c r="A30" s="11"/>
      <c r="B30" s="10" t="s">
        <v>7</v>
      </c>
      <c r="C30" s="8"/>
      <c r="D30" s="22">
        <f>D12+D21</f>
        <v>1030</v>
      </c>
      <c r="E30" s="22">
        <f t="shared" ref="E30:G30" si="7">E12+E21</f>
        <v>1030</v>
      </c>
      <c r="F30" s="22">
        <f t="shared" si="7"/>
        <v>992.4</v>
      </c>
      <c r="G30" s="22">
        <f t="shared" si="7"/>
        <v>987.8</v>
      </c>
      <c r="H30" s="24">
        <f t="shared" si="2"/>
        <v>96.349514563106794</v>
      </c>
      <c r="I30" s="3" t="s">
        <v>28</v>
      </c>
      <c r="J30" s="3" t="s">
        <v>28</v>
      </c>
    </row>
    <row r="31" spans="1:10" ht="15.75">
      <c r="A31" s="13"/>
      <c r="B31" s="14"/>
      <c r="C31" s="15"/>
      <c r="D31" s="15"/>
      <c r="E31" s="15"/>
      <c r="F31" s="15"/>
      <c r="G31" s="29"/>
      <c r="H31" s="15"/>
      <c r="I31" s="15"/>
      <c r="J31" s="15"/>
    </row>
    <row r="32" spans="1:10" ht="15.75">
      <c r="A32" s="31" t="s">
        <v>9</v>
      </c>
      <c r="B32" s="31"/>
      <c r="C32" s="31"/>
      <c r="D32" s="31"/>
      <c r="E32" s="31"/>
      <c r="F32" s="31"/>
      <c r="G32" s="31"/>
      <c r="H32" s="31"/>
      <c r="I32" s="31"/>
      <c r="J32" s="31"/>
    </row>
    <row r="33" spans="1:9">
      <c r="A33" t="s">
        <v>38</v>
      </c>
      <c r="I33" t="s">
        <v>39</v>
      </c>
    </row>
  </sheetData>
  <mergeCells count="8">
    <mergeCell ref="A32:J32"/>
    <mergeCell ref="F1:J1"/>
    <mergeCell ref="A4:J4"/>
    <mergeCell ref="A5:J5"/>
    <mergeCell ref="A6:J6"/>
    <mergeCell ref="A7:J7"/>
    <mergeCell ref="A3:J3"/>
    <mergeCell ref="J13:J14"/>
  </mergeCells>
  <phoneticPr fontId="0" type="noConversion"/>
  <printOptions horizontalCentered="1" verticalCentered="1"/>
  <pageMargins left="0.51181102362204722" right="0.51181102362204722" top="0.15748031496062992" bottom="0.15748031496062992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2018-02-16T05:48:34Z</dcterms:modified>
</cp:coreProperties>
</file>